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E5" i="1"/>
  <c r="E6" i="1"/>
  <c r="E7" i="1"/>
  <c r="E8" i="1"/>
  <c r="E9" i="1"/>
  <c r="E10" i="1"/>
  <c r="E11" i="1"/>
  <c r="E4" i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<sst xmlns="http://schemas.openxmlformats.org/spreadsheetml/2006/main" count="39" uniqueCount="33">
  <si>
    <t>STT</t>
  </si>
  <si>
    <t>Số phiếu</t>
  </si>
  <si>
    <t>Tên hàng</t>
  </si>
  <si>
    <t>Ngày bán</t>
  </si>
  <si>
    <t>Số lượng</t>
  </si>
  <si>
    <t>Đơn giá</t>
  </si>
  <si>
    <t>Thành tiền</t>
  </si>
  <si>
    <t>CỬA HÀNG THỦ CÔNG MỸ NGHỆ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</si>
  <si>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</si>
  <si>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</si>
  <si>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</si>
  <si>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</si>
  <si>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</si>
  <si>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</si>
  <si>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</si>
  <si>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</si>
  <si>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</si>
  <si>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</si>
  <si>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</si>
  <si>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</si>
  <si>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</si>
  <si>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</si>
  <si>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</si>
  <si>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</si>
  <si>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</si>
  <si>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</si>
  <si>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</si>
  <si>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</si>
  <si>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</si>
  <si>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</si>
  <si>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ĐƠN GIÁ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</si>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</sst>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mm/dd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3" fontId="3" fillId="0" borderId="1" xfId="1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41" fontId="3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13" sqref="F13:G13"/>
    </sheetView>
  </sheetViews>
  <sheetFormatPr defaultRowHeight="15.75" x14ac:dyDescent="0.25"/>
  <cols>
    <col min="1" max="1" width="10.42578125" style="1" customWidth="1"/>
    <col min="2" max="2" width="18.42578125" style="1" customWidth="1"/>
    <col min="3" max="3" width="13.5703125" style="1" customWidth="1"/>
    <col min="4" max="4" width="16.5703125" style="1" customWidth="1"/>
    <col min="5" max="5" width="15" style="1" customWidth="1"/>
    <col min="6" max="7" width="14.140625" style="1" customWidth="1"/>
    <col min="8" max="16384" width="9.140625" style="1"/>
  </cols>
  <sheetData>
    <row r="1" spans="1:7" x14ac:dyDescent="0.25">
      <c r="A1" s="13" t="s">
        <v>7</v>
      </c>
      <c r="B1" s="13"/>
      <c r="C1" s="13"/>
      <c r="D1" s="13"/>
      <c r="E1" s="13"/>
      <c r="F1" s="13"/>
      <c r="G1" s="13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3">
        <v>1</v>
      </c>
      <c r="B4" s="4" t="s">
        <v>8</v>
      </c>
      <c r="C4" s="3" t="str">
        <f>VLOOKUP(MID(B4,3,2),$A$14:$B$19,2,0)</f>
        <v>Bình hoa</v>
      </c>
      <c r="D4" s="3" t="s">
        <v>16</v>
      </c>
      <c r="E4" s="3">
        <f>MID(B4,5,3)+0</f>
        <v>20</v>
      </c>
      <c r="F4" s="23">
        <v>50000</v>
      </c>
      <c r="G4" s="3"/>
    </row>
    <row r="5" spans="1:7" x14ac:dyDescent="0.25">
      <c r="A5" s="3">
        <v>2</v>
      </c>
      <c r="B5" s="4" t="s">
        <v>9</v>
      </c>
      <c r="C5" s="3" t="str">
        <f t="shared" ref="C5:C11" si="0">VLOOKUP(MID(B5,3,2),$A$14:$B$19,2,0)</f>
        <v>Màn tre</v>
      </c>
      <c r="D5" s="3" t="s">
        <v>16</v>
      </c>
      <c r="E5" s="3">
        <f t="shared" ref="E5:E11" si="1">MID(B5,5,3)+0</f>
        <v>8</v>
      </c>
      <c r="F5" s="23">
        <v>55000</v>
      </c>
      <c r="G5" s="3"/>
    </row>
    <row r="6" spans="1:7" x14ac:dyDescent="0.25">
      <c r="A6" s="3">
        <v>3</v>
      </c>
      <c r="B6" s="4" t="s">
        <v>10</v>
      </c>
      <c r="C6" s="3" t="str">
        <f t="shared" si="0"/>
        <v>Tranh lá hoa ép</v>
      </c>
      <c r="D6" s="5">
        <v>44112</v>
      </c>
      <c r="E6" s="3">
        <f t="shared" si="1"/>
        <v>100</v>
      </c>
      <c r="F6" s="23"/>
      <c r="G6" s="3"/>
    </row>
    <row r="7" spans="1:7" x14ac:dyDescent="0.25">
      <c r="A7" s="3">
        <v>4</v>
      </c>
      <c r="B7" s="4" t="s">
        <v>11</v>
      </c>
      <c r="C7" s="3" t="str">
        <f t="shared" si="0"/>
        <v>Bình hoa</v>
      </c>
      <c r="D7" s="5">
        <v>43959</v>
      </c>
      <c r="E7" s="3">
        <f t="shared" si="1"/>
        <v>30</v>
      </c>
      <c r="F7" s="23"/>
      <c r="G7" s="3"/>
    </row>
    <row r="8" spans="1:7" x14ac:dyDescent="0.25">
      <c r="A8" s="3">
        <v>5</v>
      </c>
      <c r="B8" s="4" t="s">
        <v>12</v>
      </c>
      <c r="C8" s="3" t="str">
        <f t="shared" si="0"/>
        <v>Màn tre</v>
      </c>
      <c r="D8" s="5" t="s">
        <v>17</v>
      </c>
      <c r="E8" s="3">
        <f t="shared" si="1"/>
        <v>12</v>
      </c>
      <c r="F8" s="23"/>
      <c r="G8" s="3"/>
    </row>
    <row r="9" spans="1:7" x14ac:dyDescent="0.25">
      <c r="A9" s="3">
        <v>6</v>
      </c>
      <c r="B9" s="4" t="s">
        <v>13</v>
      </c>
      <c r="C9" s="3" t="str">
        <f t="shared" si="0"/>
        <v>Trống đồng</v>
      </c>
      <c r="D9" s="5">
        <v>44111</v>
      </c>
      <c r="E9" s="3">
        <f t="shared" si="1"/>
        <v>8</v>
      </c>
      <c r="F9" s="23"/>
      <c r="G9" s="3"/>
    </row>
    <row r="10" spans="1:7" x14ac:dyDescent="0.25">
      <c r="A10" s="3">
        <v>7</v>
      </c>
      <c r="B10" s="4" t="s">
        <v>14</v>
      </c>
      <c r="C10" s="3" t="str">
        <f t="shared" si="0"/>
        <v>Tranh lá hoa ép</v>
      </c>
      <c r="D10" s="5">
        <v>43870</v>
      </c>
      <c r="E10" s="3">
        <f t="shared" si="1"/>
        <v>60</v>
      </c>
      <c r="F10" s="23"/>
      <c r="G10" s="3"/>
    </row>
    <row r="11" spans="1:7" x14ac:dyDescent="0.25">
      <c r="A11" s="3">
        <v>8</v>
      </c>
      <c r="B11" s="4" t="s">
        <v>15</v>
      </c>
      <c r="C11" s="3" t="str">
        <f t="shared" si="0"/>
        <v>Trống đồng</v>
      </c>
      <c r="D11" s="5" t="s">
        <v>18</v>
      </c>
      <c r="E11" s="3">
        <f t="shared" si="1"/>
        <v>15</v>
      </c>
      <c r="F11" s="23"/>
      <c r="G11" s="3"/>
    </row>
    <row r="13" spans="1:7" ht="32.25" customHeight="1" x14ac:dyDescent="0.25">
      <c r="A13" s="21" t="s">
        <v>30</v>
      </c>
      <c r="B13" s="21"/>
      <c r="F13" s="22" t="s">
        <v>31</v>
      </c>
      <c r="G13" s="22"/>
    </row>
    <row r="14" spans="1:7" ht="30.75" customHeight="1" x14ac:dyDescent="0.25">
      <c r="A14" s="15" t="s">
        <v>19</v>
      </c>
      <c r="B14" s="17" t="s">
        <v>2</v>
      </c>
      <c r="C14" s="19" t="s">
        <v>5</v>
      </c>
      <c r="D14" s="20"/>
      <c r="F14" s="8" t="s">
        <v>2</v>
      </c>
      <c r="G14" s="10" t="s">
        <v>32</v>
      </c>
    </row>
    <row r="15" spans="1:7" x14ac:dyDescent="0.25">
      <c r="A15" s="16"/>
      <c r="B15" s="18"/>
      <c r="C15" s="8" t="s">
        <v>20</v>
      </c>
      <c r="D15" s="8" t="s">
        <v>21</v>
      </c>
      <c r="F15" s="6" t="s">
        <v>26</v>
      </c>
      <c r="G15" s="6"/>
    </row>
    <row r="16" spans="1:7" x14ac:dyDescent="0.25">
      <c r="A16" s="7" t="s">
        <v>22</v>
      </c>
      <c r="B16" s="6" t="s">
        <v>26</v>
      </c>
      <c r="C16" s="9">
        <v>50000</v>
      </c>
      <c r="D16" s="9">
        <v>45000</v>
      </c>
      <c r="F16" s="6" t="s">
        <v>28</v>
      </c>
      <c r="G16" s="6"/>
    </row>
    <row r="17" spans="1:4" x14ac:dyDescent="0.25">
      <c r="A17" s="7" t="s">
        <v>23</v>
      </c>
      <c r="B17" s="6" t="s">
        <v>27</v>
      </c>
      <c r="C17" s="9">
        <v>70000</v>
      </c>
      <c r="D17" s="9">
        <v>55000</v>
      </c>
    </row>
    <row r="18" spans="1:4" x14ac:dyDescent="0.25">
      <c r="A18" s="7" t="s">
        <v>24</v>
      </c>
      <c r="B18" s="6" t="s">
        <v>28</v>
      </c>
      <c r="C18" s="9">
        <v>30000</v>
      </c>
      <c r="D18" s="9">
        <v>20000</v>
      </c>
    </row>
    <row r="19" spans="1:4" x14ac:dyDescent="0.25">
      <c r="A19" s="7" t="s">
        <v>25</v>
      </c>
      <c r="B19" s="6" t="s">
        <v>29</v>
      </c>
      <c r="C19" s="9">
        <v>190000</v>
      </c>
      <c r="D19" s="9">
        <v>150000</v>
      </c>
    </row>
    <row r="21" spans="1:4" x14ac:dyDescent="0.25">
      <c r="A21" s="11"/>
    </row>
    <row r="22" spans="1:4" x14ac:dyDescent="0.25">
      <c r="A22" s="12"/>
      <c r="B22" s="12"/>
      <c r="C22" s="12"/>
    </row>
    <row r="23" spans="1:4" x14ac:dyDescent="0.25">
      <c r="A23" s="12"/>
      <c r="B23" s="12"/>
      <c r="C23" s="12"/>
    </row>
    <row r="24" spans="1:4" x14ac:dyDescent="0.25">
      <c r="A24" s="12"/>
      <c r="B24" s="12"/>
      <c r="C24" s="12"/>
    </row>
    <row r="25" spans="1:4" x14ac:dyDescent="0.25">
      <c r="A25" s="12"/>
      <c r="B25" s="12"/>
      <c r="C25" s="12"/>
    </row>
  </sheetData>
  <mergeCells count="6">
    <mergeCell ref="A1:G2"/>
    <mergeCell ref="A14:A15"/>
    <mergeCell ref="B14:B15"/>
    <mergeCell ref="C14:D14"/>
    <mergeCell ref="A13:B13"/>
    <mergeCell ref="F13:G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2020-10-06T01:27:03Z</dcterms:created>
  <dcterms:modified xsi:type="dcterms:W3CDTF">2020-10-06T01:56:50Z</dcterms:modified>
</cp:coreProperties>
</file>